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19\БЮДЖЕТНЫЙ ОТДЕЛ\БЮДЖЕТ 2020-2022\ПРОЕКТ МАТЕРИАЛЫ 2020-2022 в ДУМУ\ПРОЕКТ решения 2020-2022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LAST_CELL" localSheetId="0">Бюджет!#REF!</definedName>
    <definedName name="_xlnm.Print_Titles" localSheetId="0">Бюджет!$12:$12</definedName>
  </definedNames>
  <calcPr calcId="162913"/>
</workbook>
</file>

<file path=xl/calcChain.xml><?xml version="1.0" encoding="utf-8"?>
<calcChain xmlns="http://schemas.openxmlformats.org/spreadsheetml/2006/main">
  <c r="H74" i="1" l="1"/>
  <c r="H93" i="1" l="1"/>
  <c r="H88" i="1"/>
  <c r="H81" i="1"/>
  <c r="H67" i="1"/>
  <c r="H59" i="1"/>
  <c r="H25" i="1" l="1"/>
  <c r="H62" i="1"/>
  <c r="H46" i="1"/>
  <c r="H38" i="1"/>
  <c r="H28" i="1"/>
  <c r="H19" i="1"/>
  <c r="H16" i="1"/>
  <c r="H77" i="1" l="1"/>
  <c r="H52" i="1"/>
  <c r="H42" i="1"/>
  <c r="H13" i="1" l="1"/>
  <c r="H97" i="1" l="1"/>
  <c r="H96" i="1" s="1"/>
  <c r="H36" i="1" l="1"/>
  <c r="H33" i="1" l="1"/>
  <c r="H22" i="1"/>
  <c r="H56" i="1"/>
  <c r="H104" i="1" l="1"/>
</calcChain>
</file>

<file path=xl/sharedStrings.xml><?xml version="1.0" encoding="utf-8"?>
<sst xmlns="http://schemas.openxmlformats.org/spreadsheetml/2006/main" count="389" uniqueCount="117">
  <si>
    <t>7950100000</t>
  </si>
  <si>
    <t>917</t>
  </si>
  <si>
    <t>1003</t>
  </si>
  <si>
    <t>200</t>
  </si>
  <si>
    <t>300</t>
  </si>
  <si>
    <t>600</t>
  </si>
  <si>
    <t>7950200000</t>
  </si>
  <si>
    <t>7950400000</t>
  </si>
  <si>
    <t>0412</t>
  </si>
  <si>
    <t>800</t>
  </si>
  <si>
    <t>904</t>
  </si>
  <si>
    <t>0707</t>
  </si>
  <si>
    <t>100</t>
  </si>
  <si>
    <t>7950800000</t>
  </si>
  <si>
    <t>902</t>
  </si>
  <si>
    <t>0405</t>
  </si>
  <si>
    <t>7950810000</t>
  </si>
  <si>
    <t>913</t>
  </si>
  <si>
    <t>0409</t>
  </si>
  <si>
    <t>7951000000</t>
  </si>
  <si>
    <t>7951100000</t>
  </si>
  <si>
    <t>7952000000</t>
  </si>
  <si>
    <t>907</t>
  </si>
  <si>
    <t>0701</t>
  </si>
  <si>
    <t>400</t>
  </si>
  <si>
    <t>0702</t>
  </si>
  <si>
    <t>7952100000</t>
  </si>
  <si>
    <t>0703</t>
  </si>
  <si>
    <t>7952200000</t>
  </si>
  <si>
    <t>7952300000</t>
  </si>
  <si>
    <t>0709</t>
  </si>
  <si>
    <t>7952400000</t>
  </si>
  <si>
    <t>7952500000</t>
  </si>
  <si>
    <t>7953000000</t>
  </si>
  <si>
    <t>0801</t>
  </si>
  <si>
    <t>7953010000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</si>
  <si>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</si>
  <si>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</si>
  <si>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</si>
  <si>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</si>
  <si>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</si>
  <si>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</si>
  <si>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</si>
  <si>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</si>
  <si>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</si>
  <si>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</si>
  <si>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</si>
  <si>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</si>
  <si>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</si>
  <si>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</si>
  <si>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</si>
  <si>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</si>
  <si>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</si>
  <si>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Приложение №14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</si>
  <si>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</si>
  <si>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</si>
  <si>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от "______" __________ 201___ г.  № ______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</si>
  <si>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</si>
  <si>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</si>
  <si>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</si>
  <si>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</si>
  <si>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</si>
  <si>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МКУ ЕДДС УКМО</t>
  </si>
  <si>
    <t>0309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</si>
  <si>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</si>
  <si>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</si>
  <si>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</si>
  <si>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</si>
  <si>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</si>
  <si>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</si>
  <si>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</si>
  <si>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</si>
  <si>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</si>
  <si>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</si>
  <si>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0408</t>
  </si>
  <si>
    <t>МУ ДЮСШ</t>
  </si>
  <si>
    <t>на 2020 года и на плановый период 2021 и 2022 годов"</t>
  </si>
  <si>
    <t xml:space="preserve">Распределение бюджетных ассигнований на реализацию муниципальных  программ Усть-Кутского муниципального образования на 2020 год </t>
  </si>
  <si>
    <t>Муниципальная программа "Поддержка социально ориентированных некоммерческих организаций в Усть-Кутском муниципальном образовании"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</si>
  <si>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</si>
  <si>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</si>
  <si>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</si>
  <si>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 xml:space="preserve">Муниципальная программа "Содействие развитию малого и среднего предпринимательства в Усть-Кутском муниципальном образовании" </t>
  </si>
  <si>
    <t>Муниципальная программа "Вектор детства, семьи, материнства на территории Усть-Кутского муниципального образования"</t>
  </si>
  <si>
    <t>КУМИ УКМО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</si>
  <si>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</si>
  <si>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</si>
  <si>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</si>
  <si>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</si>
  <si>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</si>
  <si>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</si>
  <si>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</si>
  <si>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</si>
  <si>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</si>
  <si>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</si>
  <si>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</si>
  <si>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Мероприятия на комплектование книжных фондов муниципальных общедоступных библиотек</t>
  </si>
  <si>
    <t>79530S2102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</si>
  <si>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</si>
  <si>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Мероприятия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</si>
  <si>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7952600000</t>
  </si>
  <si>
    <t>795E250971</t>
  </si>
  <si>
    <t>Мероприятия по строительству плавательного бассейна (ФОК)</t>
  </si>
  <si>
    <t>79540S2390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</si>
  <si>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</si>
  <si>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</si>
  <si>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</si>
  <si>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</si>
  <si>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</si>
  <si>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</si>
  <si>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</si>
  <si>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</si>
  <si>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</si>
  <si>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</si>
  <si>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Подпрограмма "Устойчивое развитие сельских территорий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</si>
  <si>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</si>
  <si>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Подпрограмма "Профилактика злоупотребления наркотическими средствами, токсическими и психотропными веществами"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</si>
</sst>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#,##0.0"/>
  </numFmts>
  <fonts count="8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130">
    <xf numFmtId="0" fontId="0" fillId="0" borderId="0" xfId="0"/>
    <xf numFmtId="0" fontId="2" fillId="0" borderId="14" xfId="1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 applyProtection="1">
      <alignment horizontal="right" vertical="center" wrapText="1"/>
    </xf>
    <xf numFmtId="0" fontId="2" fillId="2" borderId="16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right" vertical="center" wrapText="1"/>
    </xf>
    <xf numFmtId="164" fontId="2" fillId="0" borderId="11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4" fontId="3" fillId="0" borderId="6" xfId="0" applyNumberFormat="1" applyFont="1" applyBorder="1" applyAlignment="1" applyProtection="1">
      <alignment horizontal="righ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164" fontId="3" fillId="0" borderId="9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4" xfId="0" applyNumberFormat="1" applyFont="1" applyFill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64" fontId="3" fillId="2" borderId="6" xfId="0" applyNumberFormat="1" applyFont="1" applyFill="1" applyBorder="1" applyAlignment="1" applyProtection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164" fontId="3" fillId="0" borderId="12" xfId="0" applyNumberFormat="1" applyFont="1" applyBorder="1" applyAlignment="1" applyProtection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49" fontId="2" fillId="0" borderId="25" xfId="0" applyNumberFormat="1" applyFont="1" applyBorder="1" applyAlignment="1" applyProtection="1">
      <alignment vertical="center" wrapText="1"/>
    </xf>
    <xf numFmtId="49" fontId="2" fillId="0" borderId="26" xfId="0" applyNumberFormat="1" applyFont="1" applyBorder="1" applyAlignment="1" applyProtection="1">
      <alignment vertical="center" wrapText="1"/>
    </xf>
    <xf numFmtId="49" fontId="2" fillId="0" borderId="27" xfId="0" applyNumberFormat="1" applyFont="1" applyBorder="1" applyAlignment="1" applyProtection="1">
      <alignment vertical="center" wrapText="1"/>
    </xf>
    <xf numFmtId="49" fontId="2" fillId="0" borderId="30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left"/>
    </xf>
    <xf numFmtId="49" fontId="2" fillId="0" borderId="33" xfId="0" applyNumberFormat="1" applyFont="1" applyBorder="1" applyAlignment="1" applyProtection="1">
      <alignment horizontal="center"/>
    </xf>
    <xf numFmtId="164" fontId="2" fillId="0" borderId="34" xfId="0" applyNumberFormat="1" applyFont="1" applyBorder="1" applyAlignment="1" applyProtection="1">
      <alignment horizontal="right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23" xfId="0" applyNumberFormat="1" applyFont="1" applyBorder="1" applyAlignment="1" applyProtection="1">
      <alignment horizontal="center" vertical="center" wrapText="1"/>
    </xf>
    <xf numFmtId="164" fontId="3" fillId="0" borderId="35" xfId="0" applyNumberFormat="1" applyFont="1" applyBorder="1" applyAlignment="1" applyProtection="1">
      <alignment horizontal="right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vertical="center" wrapText="1"/>
    </xf>
    <xf numFmtId="49" fontId="3" fillId="0" borderId="5" xfId="0" applyNumberFormat="1" applyFont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 applyProtection="1">
      <alignment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164" fontId="3" fillId="2" borderId="12" xfId="0" applyNumberFormat="1" applyFont="1" applyFill="1" applyBorder="1" applyAlignment="1" applyProtection="1">
      <alignment horizontal="righ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49" fontId="2" fillId="0" borderId="23" xfId="0" applyNumberFormat="1" applyFont="1" applyBorder="1" applyAlignment="1" applyProtection="1">
      <alignment horizontal="left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49" fontId="2" fillId="0" borderId="16" xfId="0" applyNumberFormat="1" applyFont="1" applyBorder="1" applyAlignment="1" applyProtection="1">
      <alignment horizontal="left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9" fontId="3" fillId="0" borderId="8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2" fillId="2" borderId="16" xfId="0" applyNumberFormat="1" applyFont="1" applyFill="1" applyBorder="1" applyAlignment="1" applyProtection="1">
      <alignment horizontal="left" vertical="center" wrapText="1"/>
    </xf>
    <xf numFmtId="49" fontId="2" fillId="2" borderId="23" xfId="0" applyNumberFormat="1" applyFont="1" applyFill="1" applyBorder="1" applyAlignment="1" applyProtection="1">
      <alignment horizontal="left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04"/>
  <sheetViews>
    <sheetView showGridLines="0" tabSelected="1" view="pageBreakPreview" topLeftCell="A92" zoomScaleNormal="110" zoomScaleSheetLayoutView="100" workbookViewId="0">
      <selection activeCell="B102" sqref="B102:B103"/>
    </sheetView>
  </sheetViews>
  <sheetFormatPr defaultRowHeight="12.75" customHeight="1" outlineLevelRow="1" x14ac:dyDescent="0.2"/>
  <cols>
    <col min="1" max="1" width="5" customWidth="1"/>
    <col min="2" max="2" width="41.5703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5.42578125" customWidth="1"/>
  </cols>
  <sheetData>
    <row r="1" spans="1:8" s="2" customFormat="1" ht="21.75" customHeight="1" x14ac:dyDescent="0.3">
      <c r="B1" s="3"/>
      <c r="F1" s="122" t="s">
        <v>53</v>
      </c>
      <c r="G1" s="122"/>
      <c r="H1" s="122"/>
    </row>
    <row r="2" spans="1:8" s="2" customFormat="1" ht="21" customHeight="1" x14ac:dyDescent="0.3">
      <c r="B2" s="3"/>
      <c r="C2" s="124" t="s">
        <v>54</v>
      </c>
      <c r="D2" s="124"/>
      <c r="E2" s="124"/>
      <c r="F2" s="124"/>
      <c r="G2" s="124"/>
      <c r="H2" s="124"/>
    </row>
    <row r="3" spans="1:8" s="2" customFormat="1" ht="21" customHeight="1" x14ac:dyDescent="0.3">
      <c r="B3" s="3"/>
      <c r="C3" s="125" t="s">
        <v>55</v>
      </c>
      <c r="D3" s="125"/>
      <c r="E3" s="125"/>
      <c r="F3" s="125"/>
      <c r="G3" s="125"/>
      <c r="H3" s="125"/>
    </row>
    <row r="4" spans="1:8" s="2" customFormat="1" ht="20.25" customHeight="1" x14ac:dyDescent="0.3">
      <c r="B4" s="3"/>
      <c r="C4" s="125" t="s">
        <v>76</v>
      </c>
      <c r="D4" s="125"/>
      <c r="E4" s="125"/>
      <c r="F4" s="125"/>
      <c r="G4" s="125"/>
      <c r="H4" s="125"/>
    </row>
    <row r="5" spans="1:8" s="2" customFormat="1" ht="22.9" customHeight="1" x14ac:dyDescent="0.3">
      <c r="B5" s="3"/>
      <c r="C5" s="124" t="s">
        <v>56</v>
      </c>
      <c r="D5" s="124"/>
      <c r="E5" s="124"/>
      <c r="F5" s="124"/>
      <c r="G5" s="124"/>
      <c r="H5" s="124"/>
    </row>
    <row r="6" spans="1:8" s="2" customFormat="1" ht="10.5" customHeight="1" x14ac:dyDescent="0.3">
      <c r="B6" s="3"/>
      <c r="G6" s="5"/>
      <c r="H6" s="12"/>
    </row>
    <row r="7" spans="1:8" s="2" customFormat="1" ht="18" hidden="1" customHeight="1" x14ac:dyDescent="0.3">
      <c r="B7" s="3"/>
    </row>
    <row r="8" spans="1:8" s="2" customFormat="1" ht="7.5" customHeight="1" x14ac:dyDescent="0.3">
      <c r="B8" s="3"/>
      <c r="G8" s="6"/>
      <c r="H8" s="7"/>
    </row>
    <row r="9" spans="1:8" s="8" customFormat="1" ht="47.85" customHeight="1" x14ac:dyDescent="0.35">
      <c r="A9" s="123" t="s">
        <v>77</v>
      </c>
      <c r="B9" s="123"/>
      <c r="C9" s="123"/>
      <c r="D9" s="123"/>
      <c r="E9" s="123"/>
      <c r="F9" s="123"/>
      <c r="G9" s="123"/>
      <c r="H9" s="123"/>
    </row>
    <row r="10" spans="1:8" s="4" customFormat="1" ht="7.5" customHeight="1" x14ac:dyDescent="0.25">
      <c r="B10" s="9"/>
      <c r="C10" s="9"/>
      <c r="D10" s="9"/>
      <c r="E10" s="9"/>
      <c r="F10" s="9"/>
      <c r="G10" s="9"/>
      <c r="H10" s="9"/>
    </row>
    <row r="11" spans="1:8" s="4" customFormat="1" ht="23.1" customHeight="1" thickBot="1" x14ac:dyDescent="0.3">
      <c r="B11" s="10"/>
      <c r="H11" s="11" t="s">
        <v>61</v>
      </c>
    </row>
    <row r="12" spans="1:8" ht="63.75" thickBot="1" x14ac:dyDescent="0.25">
      <c r="A12" s="1" t="s">
        <v>43</v>
      </c>
      <c r="B12" s="16" t="s">
        <v>44</v>
      </c>
      <c r="C12" s="16" t="s">
        <v>45</v>
      </c>
      <c r="D12" s="16" t="s">
        <v>46</v>
      </c>
      <c r="E12" s="17" t="s">
        <v>47</v>
      </c>
      <c r="F12" s="16" t="s">
        <v>48</v>
      </c>
      <c r="G12" s="16" t="s">
        <v>49</v>
      </c>
      <c r="H12" s="18" t="s">
        <v>50</v>
      </c>
    </row>
    <row r="13" spans="1:8" ht="26.25" customHeight="1" x14ac:dyDescent="0.2">
      <c r="A13" s="80">
        <v>1</v>
      </c>
      <c r="B13" s="78" t="s">
        <v>78</v>
      </c>
      <c r="C13" s="37" t="s">
        <v>51</v>
      </c>
      <c r="D13" s="95"/>
      <c r="E13" s="95"/>
      <c r="F13" s="95"/>
      <c r="G13" s="95"/>
      <c r="H13" s="20">
        <f>H14+H15</f>
        <v>2000</v>
      </c>
    </row>
    <row r="14" spans="1:8" ht="26.25" customHeight="1" x14ac:dyDescent="0.2">
      <c r="A14" s="97"/>
      <c r="B14" s="94"/>
      <c r="C14" s="74" t="s">
        <v>52</v>
      </c>
      <c r="D14" s="13" t="s">
        <v>2</v>
      </c>
      <c r="E14" s="13" t="s">
        <v>1</v>
      </c>
      <c r="F14" s="13" t="s">
        <v>0</v>
      </c>
      <c r="G14" s="13" t="s">
        <v>4</v>
      </c>
      <c r="H14" s="15">
        <v>300</v>
      </c>
    </row>
    <row r="15" spans="1:8" ht="26.25" customHeight="1" outlineLevel="1" thickBot="1" x14ac:dyDescent="0.25">
      <c r="A15" s="83"/>
      <c r="B15" s="85"/>
      <c r="C15" s="75"/>
      <c r="D15" s="54" t="s">
        <v>2</v>
      </c>
      <c r="E15" s="54" t="s">
        <v>1</v>
      </c>
      <c r="F15" s="54" t="s">
        <v>0</v>
      </c>
      <c r="G15" s="54" t="s">
        <v>5</v>
      </c>
      <c r="H15" s="35">
        <v>1700</v>
      </c>
    </row>
    <row r="16" spans="1:8" ht="27.75" customHeight="1" x14ac:dyDescent="0.2">
      <c r="A16" s="82">
        <v>2</v>
      </c>
      <c r="B16" s="84" t="s">
        <v>79</v>
      </c>
      <c r="C16" s="38" t="s">
        <v>51</v>
      </c>
      <c r="D16" s="113"/>
      <c r="E16" s="113"/>
      <c r="F16" s="113"/>
      <c r="G16" s="113"/>
      <c r="H16" s="19">
        <f>H17+H18</f>
        <v>260</v>
      </c>
    </row>
    <row r="17" spans="1:8" ht="27.75" customHeight="1" x14ac:dyDescent="0.2">
      <c r="A17" s="97"/>
      <c r="B17" s="94"/>
      <c r="C17" s="14" t="s">
        <v>58</v>
      </c>
      <c r="D17" s="63" t="s">
        <v>27</v>
      </c>
      <c r="E17" s="63" t="s">
        <v>22</v>
      </c>
      <c r="F17" s="57" t="s">
        <v>6</v>
      </c>
      <c r="G17" s="63" t="s">
        <v>3</v>
      </c>
      <c r="H17" s="64">
        <v>40</v>
      </c>
    </row>
    <row r="18" spans="1:8" ht="27.75" customHeight="1" outlineLevel="1" thickBot="1" x14ac:dyDescent="0.25">
      <c r="A18" s="87"/>
      <c r="B18" s="86"/>
      <c r="C18" s="40" t="s">
        <v>52</v>
      </c>
      <c r="D18" s="23" t="s">
        <v>41</v>
      </c>
      <c r="E18" s="23" t="s">
        <v>1</v>
      </c>
      <c r="F18" s="23" t="s">
        <v>6</v>
      </c>
      <c r="G18" s="23" t="s">
        <v>3</v>
      </c>
      <c r="H18" s="24">
        <v>220</v>
      </c>
    </row>
    <row r="19" spans="1:8" ht="25.5" customHeight="1" outlineLevel="1" x14ac:dyDescent="0.2">
      <c r="A19" s="80">
        <v>3</v>
      </c>
      <c r="B19" s="78" t="s">
        <v>80</v>
      </c>
      <c r="C19" s="37" t="s">
        <v>51</v>
      </c>
      <c r="D19" s="95"/>
      <c r="E19" s="95"/>
      <c r="F19" s="95"/>
      <c r="G19" s="95"/>
      <c r="H19" s="20">
        <f>H20+H21</f>
        <v>560</v>
      </c>
    </row>
    <row r="20" spans="1:8" ht="25.5" customHeight="1" outlineLevel="1" x14ac:dyDescent="0.2">
      <c r="A20" s="97"/>
      <c r="B20" s="94"/>
      <c r="C20" s="74" t="s">
        <v>52</v>
      </c>
      <c r="D20" s="13" t="s">
        <v>2</v>
      </c>
      <c r="E20" s="13" t="s">
        <v>1</v>
      </c>
      <c r="F20" s="13" t="s">
        <v>81</v>
      </c>
      <c r="G20" s="13" t="s">
        <v>3</v>
      </c>
      <c r="H20" s="15">
        <v>460</v>
      </c>
    </row>
    <row r="21" spans="1:8" ht="25.5" customHeight="1" outlineLevel="1" thickBot="1" x14ac:dyDescent="0.25">
      <c r="A21" s="83"/>
      <c r="B21" s="85"/>
      <c r="C21" s="75"/>
      <c r="D21" s="61" t="s">
        <v>2</v>
      </c>
      <c r="E21" s="61" t="s">
        <v>1</v>
      </c>
      <c r="F21" s="61" t="s">
        <v>81</v>
      </c>
      <c r="G21" s="61" t="s">
        <v>4</v>
      </c>
      <c r="H21" s="35">
        <v>100</v>
      </c>
    </row>
    <row r="22" spans="1:8" ht="27" customHeight="1" x14ac:dyDescent="0.2">
      <c r="A22" s="80">
        <v>4</v>
      </c>
      <c r="B22" s="78" t="s">
        <v>82</v>
      </c>
      <c r="C22" s="37" t="s">
        <v>51</v>
      </c>
      <c r="D22" s="95"/>
      <c r="E22" s="95"/>
      <c r="F22" s="95"/>
      <c r="G22" s="95"/>
      <c r="H22" s="20">
        <f>H23+H24</f>
        <v>330</v>
      </c>
    </row>
    <row r="23" spans="1:8" ht="27" customHeight="1" outlineLevel="1" x14ac:dyDescent="0.2">
      <c r="A23" s="81"/>
      <c r="B23" s="79"/>
      <c r="C23" s="41" t="s">
        <v>52</v>
      </c>
      <c r="D23" s="13" t="s">
        <v>8</v>
      </c>
      <c r="E23" s="13" t="s">
        <v>1</v>
      </c>
      <c r="F23" s="13" t="s">
        <v>7</v>
      </c>
      <c r="G23" s="13" t="s">
        <v>3</v>
      </c>
      <c r="H23" s="15">
        <v>30</v>
      </c>
    </row>
    <row r="24" spans="1:8" ht="27" customHeight="1" outlineLevel="1" thickBot="1" x14ac:dyDescent="0.25">
      <c r="A24" s="83"/>
      <c r="B24" s="85"/>
      <c r="C24" s="39" t="s">
        <v>52</v>
      </c>
      <c r="D24" s="21" t="s">
        <v>8</v>
      </c>
      <c r="E24" s="21" t="s">
        <v>1</v>
      </c>
      <c r="F24" s="21" t="s">
        <v>7</v>
      </c>
      <c r="G24" s="21" t="s">
        <v>9</v>
      </c>
      <c r="H24" s="22">
        <v>300</v>
      </c>
    </row>
    <row r="25" spans="1:8" ht="23.25" customHeight="1" outlineLevel="1" x14ac:dyDescent="0.2">
      <c r="A25" s="88">
        <v>5</v>
      </c>
      <c r="B25" s="91" t="s">
        <v>83</v>
      </c>
      <c r="C25" s="37" t="s">
        <v>51</v>
      </c>
      <c r="D25" s="114"/>
      <c r="E25" s="114"/>
      <c r="F25" s="114"/>
      <c r="G25" s="114"/>
      <c r="H25" s="27">
        <f>H26+H27</f>
        <v>780</v>
      </c>
    </row>
    <row r="26" spans="1:8" ht="23.25" customHeight="1" outlineLevel="1" x14ac:dyDescent="0.2">
      <c r="A26" s="89"/>
      <c r="B26" s="92"/>
      <c r="C26" s="41" t="s">
        <v>52</v>
      </c>
      <c r="D26" s="59" t="s">
        <v>73</v>
      </c>
      <c r="E26" s="59" t="s">
        <v>1</v>
      </c>
      <c r="F26" s="59" t="s">
        <v>72</v>
      </c>
      <c r="G26" s="59" t="s">
        <v>3</v>
      </c>
      <c r="H26" s="29">
        <v>220</v>
      </c>
    </row>
    <row r="27" spans="1:8" ht="23.25" customHeight="1" outlineLevel="1" thickBot="1" x14ac:dyDescent="0.25">
      <c r="A27" s="90"/>
      <c r="B27" s="93"/>
      <c r="C27" s="39" t="s">
        <v>52</v>
      </c>
      <c r="D27" s="31" t="s">
        <v>73</v>
      </c>
      <c r="E27" s="31" t="s">
        <v>1</v>
      </c>
      <c r="F27" s="28" t="s">
        <v>72</v>
      </c>
      <c r="G27" s="31" t="s">
        <v>4</v>
      </c>
      <c r="H27" s="32">
        <v>560</v>
      </c>
    </row>
    <row r="28" spans="1:8" ht="36.75" customHeight="1" x14ac:dyDescent="0.2">
      <c r="A28" s="88">
        <v>6</v>
      </c>
      <c r="B28" s="91" t="s">
        <v>115</v>
      </c>
      <c r="C28" s="37" t="s">
        <v>51</v>
      </c>
      <c r="D28" s="114"/>
      <c r="E28" s="114"/>
      <c r="F28" s="114"/>
      <c r="G28" s="114"/>
      <c r="H28" s="27">
        <f>H29+H30+H31+H32</f>
        <v>9820</v>
      </c>
    </row>
    <row r="29" spans="1:8" ht="36.75" customHeight="1" x14ac:dyDescent="0.2">
      <c r="A29" s="118"/>
      <c r="B29" s="117"/>
      <c r="C29" s="120" t="s">
        <v>57</v>
      </c>
      <c r="D29" s="28" t="s">
        <v>15</v>
      </c>
      <c r="E29" s="28" t="s">
        <v>14</v>
      </c>
      <c r="F29" s="28" t="s">
        <v>13</v>
      </c>
      <c r="G29" s="28" t="s">
        <v>3</v>
      </c>
      <c r="H29" s="29">
        <v>30</v>
      </c>
    </row>
    <row r="30" spans="1:8" ht="36.75" customHeight="1" outlineLevel="1" x14ac:dyDescent="0.2">
      <c r="A30" s="89"/>
      <c r="B30" s="92"/>
      <c r="C30" s="121"/>
      <c r="D30" s="28" t="s">
        <v>15</v>
      </c>
      <c r="E30" s="28" t="s">
        <v>14</v>
      </c>
      <c r="F30" s="28" t="s">
        <v>13</v>
      </c>
      <c r="G30" s="28" t="s">
        <v>4</v>
      </c>
      <c r="H30" s="30">
        <v>70</v>
      </c>
    </row>
    <row r="31" spans="1:8" ht="27" customHeight="1" outlineLevel="1" x14ac:dyDescent="0.2">
      <c r="A31" s="119"/>
      <c r="B31" s="126" t="s">
        <v>114</v>
      </c>
      <c r="C31" s="59" t="s">
        <v>84</v>
      </c>
      <c r="D31" s="58" t="s">
        <v>8</v>
      </c>
      <c r="E31" s="58" t="s">
        <v>17</v>
      </c>
      <c r="F31" s="28" t="s">
        <v>16</v>
      </c>
      <c r="G31" s="58" t="s">
        <v>3</v>
      </c>
      <c r="H31" s="65">
        <v>9000</v>
      </c>
    </row>
    <row r="32" spans="1:8" ht="27" customHeight="1" outlineLevel="1" thickBot="1" x14ac:dyDescent="0.25">
      <c r="A32" s="90"/>
      <c r="B32" s="127"/>
      <c r="C32" s="41" t="s">
        <v>52</v>
      </c>
      <c r="D32" s="31" t="s">
        <v>74</v>
      </c>
      <c r="E32" s="31" t="s">
        <v>1</v>
      </c>
      <c r="F32" s="31" t="s">
        <v>16</v>
      </c>
      <c r="G32" s="31" t="s">
        <v>9</v>
      </c>
      <c r="H32" s="32">
        <v>720</v>
      </c>
    </row>
    <row r="33" spans="1:8" ht="30.75" customHeight="1" x14ac:dyDescent="0.2">
      <c r="A33" s="80">
        <v>7</v>
      </c>
      <c r="B33" s="78" t="s">
        <v>85</v>
      </c>
      <c r="C33" s="37" t="s">
        <v>51</v>
      </c>
      <c r="D33" s="95"/>
      <c r="E33" s="95"/>
      <c r="F33" s="95"/>
      <c r="G33" s="95"/>
      <c r="H33" s="20">
        <f>H34+H35</f>
        <v>3160</v>
      </c>
    </row>
    <row r="34" spans="1:8" ht="31.5" customHeight="1" outlineLevel="1" x14ac:dyDescent="0.2">
      <c r="A34" s="81"/>
      <c r="B34" s="79"/>
      <c r="C34" s="41" t="s">
        <v>52</v>
      </c>
      <c r="D34" s="13" t="s">
        <v>2</v>
      </c>
      <c r="E34" s="13" t="s">
        <v>1</v>
      </c>
      <c r="F34" s="13" t="s">
        <v>19</v>
      </c>
      <c r="G34" s="13" t="s">
        <v>3</v>
      </c>
      <c r="H34" s="15">
        <v>60</v>
      </c>
    </row>
    <row r="35" spans="1:8" ht="65.25" customHeight="1" outlineLevel="1" thickBot="1" x14ac:dyDescent="0.25">
      <c r="A35" s="83"/>
      <c r="B35" s="25" t="s">
        <v>86</v>
      </c>
      <c r="C35" s="39" t="s">
        <v>52</v>
      </c>
      <c r="D35" s="21" t="s">
        <v>2</v>
      </c>
      <c r="E35" s="21" t="s">
        <v>1</v>
      </c>
      <c r="F35" s="21" t="s">
        <v>20</v>
      </c>
      <c r="G35" s="21" t="s">
        <v>4</v>
      </c>
      <c r="H35" s="22">
        <v>3100</v>
      </c>
    </row>
    <row r="36" spans="1:8" ht="51.75" customHeight="1" x14ac:dyDescent="0.2">
      <c r="A36" s="96">
        <v>8</v>
      </c>
      <c r="B36" s="78" t="s">
        <v>87</v>
      </c>
      <c r="C36" s="37" t="s">
        <v>51</v>
      </c>
      <c r="D36" s="95"/>
      <c r="E36" s="95"/>
      <c r="F36" s="95"/>
      <c r="G36" s="95"/>
      <c r="H36" s="20">
        <f>H37</f>
        <v>6032.5</v>
      </c>
    </row>
    <row r="37" spans="1:8" ht="51.75" customHeight="1" outlineLevel="1" thickBot="1" x14ac:dyDescent="0.25">
      <c r="A37" s="116"/>
      <c r="B37" s="86"/>
      <c r="C37" s="26" t="s">
        <v>58</v>
      </c>
      <c r="D37" s="23" t="s">
        <v>23</v>
      </c>
      <c r="E37" s="23" t="s">
        <v>22</v>
      </c>
      <c r="F37" s="23" t="s">
        <v>21</v>
      </c>
      <c r="G37" s="23" t="s">
        <v>3</v>
      </c>
      <c r="H37" s="24">
        <v>6032.5</v>
      </c>
    </row>
    <row r="38" spans="1:8" ht="27.75" customHeight="1" x14ac:dyDescent="0.2">
      <c r="A38" s="88">
        <v>9</v>
      </c>
      <c r="B38" s="128" t="s">
        <v>88</v>
      </c>
      <c r="C38" s="37" t="s">
        <v>51</v>
      </c>
      <c r="D38" s="114"/>
      <c r="E38" s="114"/>
      <c r="F38" s="114"/>
      <c r="G38" s="114"/>
      <c r="H38" s="27">
        <f>H39+H40+H41</f>
        <v>12444.8</v>
      </c>
    </row>
    <row r="39" spans="1:8" ht="27.75" customHeight="1" outlineLevel="1" x14ac:dyDescent="0.2">
      <c r="A39" s="89"/>
      <c r="B39" s="129"/>
      <c r="C39" s="108" t="s">
        <v>58</v>
      </c>
      <c r="D39" s="28" t="s">
        <v>11</v>
      </c>
      <c r="E39" s="28" t="s">
        <v>22</v>
      </c>
      <c r="F39" s="28" t="s">
        <v>26</v>
      </c>
      <c r="G39" s="28" t="s">
        <v>12</v>
      </c>
      <c r="H39" s="30">
        <v>5391.3</v>
      </c>
    </row>
    <row r="40" spans="1:8" ht="27.75" customHeight="1" outlineLevel="1" x14ac:dyDescent="0.2">
      <c r="A40" s="89"/>
      <c r="B40" s="117"/>
      <c r="C40" s="111"/>
      <c r="D40" s="28" t="s">
        <v>11</v>
      </c>
      <c r="E40" s="28" t="s">
        <v>22</v>
      </c>
      <c r="F40" s="28" t="s">
        <v>26</v>
      </c>
      <c r="G40" s="28" t="s">
        <v>3</v>
      </c>
      <c r="H40" s="30">
        <v>5489</v>
      </c>
    </row>
    <row r="41" spans="1:8" ht="112.5" customHeight="1" outlineLevel="1" thickBot="1" x14ac:dyDescent="0.25">
      <c r="A41" s="89"/>
      <c r="B41" s="66" t="s">
        <v>89</v>
      </c>
      <c r="C41" s="14" t="s">
        <v>58</v>
      </c>
      <c r="D41" s="28" t="s">
        <v>11</v>
      </c>
      <c r="E41" s="28" t="s">
        <v>22</v>
      </c>
      <c r="F41" s="28" t="s">
        <v>90</v>
      </c>
      <c r="G41" s="28" t="s">
        <v>3</v>
      </c>
      <c r="H41" s="30">
        <v>1564.5</v>
      </c>
    </row>
    <row r="42" spans="1:8" ht="36" customHeight="1" x14ac:dyDescent="0.2">
      <c r="A42" s="88">
        <v>10</v>
      </c>
      <c r="B42" s="128" t="s">
        <v>113</v>
      </c>
      <c r="C42" s="37" t="s">
        <v>51</v>
      </c>
      <c r="D42" s="114"/>
      <c r="E42" s="114"/>
      <c r="F42" s="114"/>
      <c r="G42" s="114"/>
      <c r="H42" s="27">
        <f>H43+H44+H45</f>
        <v>13892.9</v>
      </c>
    </row>
    <row r="43" spans="1:8" ht="36" customHeight="1" x14ac:dyDescent="0.2">
      <c r="A43" s="115"/>
      <c r="B43" s="129"/>
      <c r="C43" s="108" t="s">
        <v>58</v>
      </c>
      <c r="D43" s="28" t="s">
        <v>23</v>
      </c>
      <c r="E43" s="28" t="s">
        <v>22</v>
      </c>
      <c r="F43" s="28" t="s">
        <v>28</v>
      </c>
      <c r="G43" s="28" t="s">
        <v>3</v>
      </c>
      <c r="H43" s="30">
        <v>2737.3</v>
      </c>
    </row>
    <row r="44" spans="1:8" ht="36" customHeight="1" x14ac:dyDescent="0.2">
      <c r="A44" s="115"/>
      <c r="B44" s="117"/>
      <c r="C44" s="111"/>
      <c r="D44" s="28" t="s">
        <v>25</v>
      </c>
      <c r="E44" s="28" t="s">
        <v>22</v>
      </c>
      <c r="F44" s="28" t="s">
        <v>28</v>
      </c>
      <c r="G44" s="28" t="s">
        <v>3</v>
      </c>
      <c r="H44" s="30">
        <v>1881.3</v>
      </c>
    </row>
    <row r="45" spans="1:8" ht="99.75" customHeight="1" outlineLevel="1" thickBot="1" x14ac:dyDescent="0.25">
      <c r="A45" s="90"/>
      <c r="B45" s="71" t="s">
        <v>91</v>
      </c>
      <c r="C45" s="33" t="s">
        <v>58</v>
      </c>
      <c r="D45" s="72" t="s">
        <v>73</v>
      </c>
      <c r="E45" s="72" t="s">
        <v>22</v>
      </c>
      <c r="F45" s="72" t="s">
        <v>92</v>
      </c>
      <c r="G45" s="72" t="s">
        <v>4</v>
      </c>
      <c r="H45" s="73">
        <v>9274.2999999999993</v>
      </c>
    </row>
    <row r="46" spans="1:8" ht="24" customHeight="1" x14ac:dyDescent="0.2">
      <c r="A46" s="82">
        <v>11</v>
      </c>
      <c r="B46" s="84" t="s">
        <v>93</v>
      </c>
      <c r="C46" s="38" t="s">
        <v>51</v>
      </c>
      <c r="D46" s="113"/>
      <c r="E46" s="113"/>
      <c r="F46" s="113"/>
      <c r="G46" s="113"/>
      <c r="H46" s="19">
        <f>H47+H48+H49+H50+H51</f>
        <v>7980.3</v>
      </c>
    </row>
    <row r="47" spans="1:8" ht="24" customHeight="1" outlineLevel="1" x14ac:dyDescent="0.2">
      <c r="A47" s="81"/>
      <c r="B47" s="79"/>
      <c r="C47" s="108" t="s">
        <v>58</v>
      </c>
      <c r="D47" s="13" t="s">
        <v>23</v>
      </c>
      <c r="E47" s="13" t="s">
        <v>22</v>
      </c>
      <c r="F47" s="13" t="s">
        <v>29</v>
      </c>
      <c r="G47" s="13" t="s">
        <v>3</v>
      </c>
      <c r="H47" s="15">
        <v>1414.3</v>
      </c>
    </row>
    <row r="48" spans="1:8" ht="24" customHeight="1" outlineLevel="1" x14ac:dyDescent="0.2">
      <c r="A48" s="81"/>
      <c r="B48" s="79"/>
      <c r="C48" s="109"/>
      <c r="D48" s="13" t="s">
        <v>25</v>
      </c>
      <c r="E48" s="13" t="s">
        <v>22</v>
      </c>
      <c r="F48" s="13" t="s">
        <v>29</v>
      </c>
      <c r="G48" s="13" t="s">
        <v>3</v>
      </c>
      <c r="H48" s="15">
        <v>6478.5</v>
      </c>
    </row>
    <row r="49" spans="1:8" ht="24" customHeight="1" outlineLevel="1" x14ac:dyDescent="0.2">
      <c r="A49" s="81"/>
      <c r="B49" s="79"/>
      <c r="C49" s="109"/>
      <c r="D49" s="13" t="s">
        <v>27</v>
      </c>
      <c r="E49" s="13" t="s">
        <v>22</v>
      </c>
      <c r="F49" s="13" t="s">
        <v>29</v>
      </c>
      <c r="G49" s="13" t="s">
        <v>3</v>
      </c>
      <c r="H49" s="15">
        <v>49</v>
      </c>
    </row>
    <row r="50" spans="1:8" ht="24" customHeight="1" outlineLevel="1" x14ac:dyDescent="0.2">
      <c r="A50" s="87"/>
      <c r="B50" s="86"/>
      <c r="C50" s="109"/>
      <c r="D50" s="13" t="s">
        <v>11</v>
      </c>
      <c r="E50" s="13" t="s">
        <v>22</v>
      </c>
      <c r="F50" s="13" t="s">
        <v>29</v>
      </c>
      <c r="G50" s="13" t="s">
        <v>3</v>
      </c>
      <c r="H50" s="15">
        <v>28.5</v>
      </c>
    </row>
    <row r="51" spans="1:8" ht="24" customHeight="1" outlineLevel="1" thickBot="1" x14ac:dyDescent="0.25">
      <c r="A51" s="87"/>
      <c r="B51" s="86"/>
      <c r="C51" s="110"/>
      <c r="D51" s="23" t="s">
        <v>30</v>
      </c>
      <c r="E51" s="23" t="s">
        <v>22</v>
      </c>
      <c r="F51" s="23" t="s">
        <v>29</v>
      </c>
      <c r="G51" s="23" t="s">
        <v>3</v>
      </c>
      <c r="H51" s="24">
        <v>10</v>
      </c>
    </row>
    <row r="52" spans="1:8" ht="25.5" customHeight="1" x14ac:dyDescent="0.2">
      <c r="A52" s="80">
        <v>12</v>
      </c>
      <c r="B52" s="78" t="s">
        <v>94</v>
      </c>
      <c r="C52" s="37" t="s">
        <v>51</v>
      </c>
      <c r="D52" s="95"/>
      <c r="E52" s="95"/>
      <c r="F52" s="95"/>
      <c r="G52" s="95"/>
      <c r="H52" s="20">
        <f>H53+H54+H55</f>
        <v>2885.7</v>
      </c>
    </row>
    <row r="53" spans="1:8" ht="25.5" customHeight="1" x14ac:dyDescent="0.2">
      <c r="A53" s="97"/>
      <c r="B53" s="94"/>
      <c r="C53" s="108" t="s">
        <v>58</v>
      </c>
      <c r="D53" s="13" t="s">
        <v>23</v>
      </c>
      <c r="E53" s="13" t="s">
        <v>22</v>
      </c>
      <c r="F53" s="13" t="s">
        <v>31</v>
      </c>
      <c r="G53" s="13" t="s">
        <v>12</v>
      </c>
      <c r="H53" s="15">
        <v>832</v>
      </c>
    </row>
    <row r="54" spans="1:8" ht="25.5" customHeight="1" x14ac:dyDescent="0.2">
      <c r="A54" s="97"/>
      <c r="B54" s="94"/>
      <c r="C54" s="109"/>
      <c r="D54" s="13" t="s">
        <v>25</v>
      </c>
      <c r="E54" s="13" t="s">
        <v>22</v>
      </c>
      <c r="F54" s="13" t="s">
        <v>31</v>
      </c>
      <c r="G54" s="13" t="s">
        <v>12</v>
      </c>
      <c r="H54" s="15">
        <v>1822.7</v>
      </c>
    </row>
    <row r="55" spans="1:8" ht="25.5" customHeight="1" outlineLevel="1" thickBot="1" x14ac:dyDescent="0.25">
      <c r="A55" s="83"/>
      <c r="B55" s="85"/>
      <c r="C55" s="110"/>
      <c r="D55" s="34" t="s">
        <v>2</v>
      </c>
      <c r="E55" s="34" t="s">
        <v>22</v>
      </c>
      <c r="F55" s="34" t="s">
        <v>31</v>
      </c>
      <c r="G55" s="34" t="s">
        <v>4</v>
      </c>
      <c r="H55" s="35">
        <v>231</v>
      </c>
    </row>
    <row r="56" spans="1:8" ht="24" customHeight="1" x14ac:dyDescent="0.2">
      <c r="A56" s="80">
        <v>13</v>
      </c>
      <c r="B56" s="78" t="s">
        <v>95</v>
      </c>
      <c r="C56" s="37" t="s">
        <v>51</v>
      </c>
      <c r="D56" s="95"/>
      <c r="E56" s="95"/>
      <c r="F56" s="95"/>
      <c r="G56" s="95"/>
      <c r="H56" s="27">
        <f>H57+H58</f>
        <v>5133.8999999999996</v>
      </c>
    </row>
    <row r="57" spans="1:8" ht="24" customHeight="1" outlineLevel="1" x14ac:dyDescent="0.2">
      <c r="A57" s="81"/>
      <c r="B57" s="79"/>
      <c r="C57" s="108" t="s">
        <v>58</v>
      </c>
      <c r="D57" s="13" t="s">
        <v>27</v>
      </c>
      <c r="E57" s="13" t="s">
        <v>22</v>
      </c>
      <c r="F57" s="13" t="s">
        <v>32</v>
      </c>
      <c r="G57" s="13" t="s">
        <v>12</v>
      </c>
      <c r="H57" s="30">
        <v>3040.6</v>
      </c>
    </row>
    <row r="58" spans="1:8" ht="24" customHeight="1" outlineLevel="1" thickBot="1" x14ac:dyDescent="0.25">
      <c r="A58" s="83"/>
      <c r="B58" s="85"/>
      <c r="C58" s="110"/>
      <c r="D58" s="21" t="s">
        <v>27</v>
      </c>
      <c r="E58" s="21" t="s">
        <v>22</v>
      </c>
      <c r="F58" s="21" t="s">
        <v>32</v>
      </c>
      <c r="G58" s="21" t="s">
        <v>3</v>
      </c>
      <c r="H58" s="32">
        <v>2093.3000000000002</v>
      </c>
    </row>
    <row r="59" spans="1:8" ht="39" customHeight="1" outlineLevel="1" x14ac:dyDescent="0.2">
      <c r="A59" s="80">
        <v>14</v>
      </c>
      <c r="B59" s="98" t="s">
        <v>98</v>
      </c>
      <c r="C59" s="37" t="s">
        <v>51</v>
      </c>
      <c r="D59" s="95"/>
      <c r="E59" s="95"/>
      <c r="F59" s="95"/>
      <c r="G59" s="95"/>
      <c r="H59" s="27">
        <f>H60+H61</f>
        <v>9873.6</v>
      </c>
    </row>
    <row r="60" spans="1:8" ht="39" customHeight="1" outlineLevel="1" x14ac:dyDescent="0.2">
      <c r="A60" s="81"/>
      <c r="B60" s="84"/>
      <c r="C60" s="14" t="s">
        <v>58</v>
      </c>
      <c r="D60" s="13" t="s">
        <v>25</v>
      </c>
      <c r="E60" s="13" t="s">
        <v>22</v>
      </c>
      <c r="F60" s="13" t="s">
        <v>100</v>
      </c>
      <c r="G60" s="13" t="s">
        <v>3</v>
      </c>
      <c r="H60" s="30">
        <v>8075.3</v>
      </c>
    </row>
    <row r="61" spans="1:8" ht="79.5" customHeight="1" outlineLevel="1" thickBot="1" x14ac:dyDescent="0.25">
      <c r="A61" s="83"/>
      <c r="B61" s="67" t="s">
        <v>99</v>
      </c>
      <c r="C61" s="69" t="s">
        <v>58</v>
      </c>
      <c r="D61" s="21" t="s">
        <v>25</v>
      </c>
      <c r="E61" s="21" t="s">
        <v>22</v>
      </c>
      <c r="F61" s="21" t="s">
        <v>101</v>
      </c>
      <c r="G61" s="21" t="s">
        <v>3</v>
      </c>
      <c r="H61" s="32">
        <v>1798.3</v>
      </c>
    </row>
    <row r="62" spans="1:8" ht="24" customHeight="1" x14ac:dyDescent="0.2">
      <c r="A62" s="80">
        <v>15</v>
      </c>
      <c r="B62" s="78" t="s">
        <v>104</v>
      </c>
      <c r="C62" s="37" t="s">
        <v>51</v>
      </c>
      <c r="D62" s="95"/>
      <c r="E62" s="95"/>
      <c r="F62" s="95"/>
      <c r="G62" s="95"/>
      <c r="H62" s="20">
        <f>H63+H64+H65+H66</f>
        <v>5650.1</v>
      </c>
    </row>
    <row r="63" spans="1:8" ht="24" customHeight="1" x14ac:dyDescent="0.2">
      <c r="A63" s="82"/>
      <c r="B63" s="84"/>
      <c r="C63" s="105" t="s">
        <v>69</v>
      </c>
      <c r="D63" s="13" t="s">
        <v>34</v>
      </c>
      <c r="E63" s="13" t="s">
        <v>10</v>
      </c>
      <c r="F63" s="13" t="s">
        <v>33</v>
      </c>
      <c r="G63" s="13" t="s">
        <v>3</v>
      </c>
      <c r="H63" s="15">
        <v>1980</v>
      </c>
    </row>
    <row r="64" spans="1:8" ht="24" customHeight="1" outlineLevel="1" x14ac:dyDescent="0.2">
      <c r="A64" s="81"/>
      <c r="B64" s="79"/>
      <c r="C64" s="106"/>
      <c r="D64" s="13" t="s">
        <v>34</v>
      </c>
      <c r="E64" s="13" t="s">
        <v>10</v>
      </c>
      <c r="F64" s="13" t="s">
        <v>33</v>
      </c>
      <c r="G64" s="13" t="s">
        <v>5</v>
      </c>
      <c r="H64" s="15">
        <v>520</v>
      </c>
    </row>
    <row r="65" spans="1:8" ht="26.25" customHeight="1" outlineLevel="1" x14ac:dyDescent="0.2">
      <c r="A65" s="87"/>
      <c r="B65" s="68" t="s">
        <v>105</v>
      </c>
      <c r="C65" s="105" t="s">
        <v>69</v>
      </c>
      <c r="D65" s="13" t="s">
        <v>34</v>
      </c>
      <c r="E65" s="13" t="s">
        <v>10</v>
      </c>
      <c r="F65" s="13" t="s">
        <v>35</v>
      </c>
      <c r="G65" s="13" t="s">
        <v>3</v>
      </c>
      <c r="H65" s="15">
        <v>3115.1</v>
      </c>
    </row>
    <row r="66" spans="1:8" ht="48.75" customHeight="1" outlineLevel="1" thickBot="1" x14ac:dyDescent="0.25">
      <c r="A66" s="83"/>
      <c r="B66" s="60" t="s">
        <v>96</v>
      </c>
      <c r="C66" s="107"/>
      <c r="D66" s="61" t="s">
        <v>34</v>
      </c>
      <c r="E66" s="61" t="s">
        <v>10</v>
      </c>
      <c r="F66" s="61" t="s">
        <v>97</v>
      </c>
      <c r="G66" s="61" t="s">
        <v>3</v>
      </c>
      <c r="H66" s="35">
        <v>35</v>
      </c>
    </row>
    <row r="67" spans="1:8" ht="22.5" customHeight="1" x14ac:dyDescent="0.2">
      <c r="A67" s="80">
        <v>16</v>
      </c>
      <c r="B67" s="98" t="s">
        <v>106</v>
      </c>
      <c r="C67" s="37" t="s">
        <v>51</v>
      </c>
      <c r="D67" s="95"/>
      <c r="E67" s="95"/>
      <c r="F67" s="95"/>
      <c r="G67" s="95"/>
      <c r="H67" s="20">
        <f>H68+H69+H70+H71+H72+H73</f>
        <v>105138</v>
      </c>
    </row>
    <row r="68" spans="1:8" ht="22.5" customHeight="1" outlineLevel="1" x14ac:dyDescent="0.2">
      <c r="A68" s="81"/>
      <c r="B68" s="94"/>
      <c r="C68" s="108" t="s">
        <v>59</v>
      </c>
      <c r="D68" s="13" t="s">
        <v>37</v>
      </c>
      <c r="E68" s="13" t="s">
        <v>10</v>
      </c>
      <c r="F68" s="13" t="s">
        <v>36</v>
      </c>
      <c r="G68" s="13" t="s">
        <v>12</v>
      </c>
      <c r="H68" s="15">
        <v>1661.4</v>
      </c>
    </row>
    <row r="69" spans="1:8" ht="22.5" customHeight="1" outlineLevel="1" x14ac:dyDescent="0.2">
      <c r="A69" s="81"/>
      <c r="B69" s="94"/>
      <c r="C69" s="109"/>
      <c r="D69" s="13" t="s">
        <v>37</v>
      </c>
      <c r="E69" s="13" t="s">
        <v>10</v>
      </c>
      <c r="F69" s="13" t="s">
        <v>36</v>
      </c>
      <c r="G69" s="13" t="s">
        <v>3</v>
      </c>
      <c r="H69" s="15">
        <v>8072.5</v>
      </c>
    </row>
    <row r="70" spans="1:8" ht="22.5" customHeight="1" outlineLevel="1" x14ac:dyDescent="0.2">
      <c r="A70" s="81"/>
      <c r="B70" s="94"/>
      <c r="C70" s="111"/>
      <c r="D70" s="13" t="s">
        <v>37</v>
      </c>
      <c r="E70" s="13" t="s">
        <v>10</v>
      </c>
      <c r="F70" s="13" t="s">
        <v>36</v>
      </c>
      <c r="G70" s="13" t="s">
        <v>24</v>
      </c>
      <c r="H70" s="15">
        <v>12000</v>
      </c>
    </row>
    <row r="71" spans="1:8" ht="22.5" customHeight="1" outlineLevel="1" x14ac:dyDescent="0.2">
      <c r="A71" s="87"/>
      <c r="B71" s="94"/>
      <c r="C71" s="74" t="s">
        <v>52</v>
      </c>
      <c r="D71" s="13" t="s">
        <v>37</v>
      </c>
      <c r="E71" s="13" t="s">
        <v>1</v>
      </c>
      <c r="F71" s="13" t="s">
        <v>36</v>
      </c>
      <c r="G71" s="13" t="s">
        <v>3</v>
      </c>
      <c r="H71" s="15">
        <v>4000</v>
      </c>
    </row>
    <row r="72" spans="1:8" ht="22.5" customHeight="1" outlineLevel="1" x14ac:dyDescent="0.2">
      <c r="A72" s="87"/>
      <c r="B72" s="94"/>
      <c r="C72" s="112"/>
      <c r="D72" s="13" t="s">
        <v>37</v>
      </c>
      <c r="E72" s="13" t="s">
        <v>1</v>
      </c>
      <c r="F72" s="13" t="s">
        <v>36</v>
      </c>
      <c r="G72" s="13" t="s">
        <v>24</v>
      </c>
      <c r="H72" s="15">
        <v>16384.2</v>
      </c>
    </row>
    <row r="73" spans="1:8" ht="33.75" customHeight="1" outlineLevel="1" thickBot="1" x14ac:dyDescent="0.25">
      <c r="A73" s="83"/>
      <c r="B73" s="67" t="s">
        <v>102</v>
      </c>
      <c r="C73" s="36" t="s">
        <v>52</v>
      </c>
      <c r="D73" s="34" t="s">
        <v>37</v>
      </c>
      <c r="E73" s="34" t="s">
        <v>1</v>
      </c>
      <c r="F73" s="13" t="s">
        <v>103</v>
      </c>
      <c r="G73" s="34" t="s">
        <v>24</v>
      </c>
      <c r="H73" s="35">
        <v>63019.9</v>
      </c>
    </row>
    <row r="74" spans="1:8" ht="30.75" customHeight="1" x14ac:dyDescent="0.2">
      <c r="A74" s="80">
        <v>17</v>
      </c>
      <c r="B74" s="98" t="s">
        <v>107</v>
      </c>
      <c r="C74" s="37" t="s">
        <v>51</v>
      </c>
      <c r="D74" s="95"/>
      <c r="E74" s="95"/>
      <c r="F74" s="95"/>
      <c r="G74" s="95"/>
      <c r="H74" s="20">
        <f>H75+H76</f>
        <v>1251.0999999999999</v>
      </c>
    </row>
    <row r="75" spans="1:8" ht="27" customHeight="1" outlineLevel="1" x14ac:dyDescent="0.2">
      <c r="A75" s="81"/>
      <c r="B75" s="94"/>
      <c r="C75" s="62"/>
      <c r="D75" s="13" t="s">
        <v>34</v>
      </c>
      <c r="E75" s="13" t="s">
        <v>10</v>
      </c>
      <c r="F75" s="13" t="s">
        <v>38</v>
      </c>
      <c r="G75" s="13" t="s">
        <v>3</v>
      </c>
      <c r="H75" s="15">
        <v>650</v>
      </c>
    </row>
    <row r="76" spans="1:8" ht="27" customHeight="1" outlineLevel="1" thickBot="1" x14ac:dyDescent="0.25">
      <c r="A76" s="81"/>
      <c r="B76" s="94"/>
      <c r="C76" s="70" t="s">
        <v>58</v>
      </c>
      <c r="D76" s="13" t="s">
        <v>23</v>
      </c>
      <c r="E76" s="13" t="s">
        <v>22</v>
      </c>
      <c r="F76" s="13" t="s">
        <v>38</v>
      </c>
      <c r="G76" s="13" t="s">
        <v>3</v>
      </c>
      <c r="H76" s="15">
        <v>601.1</v>
      </c>
    </row>
    <row r="77" spans="1:8" ht="24" customHeight="1" x14ac:dyDescent="0.2">
      <c r="A77" s="80">
        <v>18</v>
      </c>
      <c r="B77" s="78" t="s">
        <v>108</v>
      </c>
      <c r="C77" s="37" t="s">
        <v>51</v>
      </c>
      <c r="D77" s="95"/>
      <c r="E77" s="95"/>
      <c r="F77" s="95"/>
      <c r="G77" s="95"/>
      <c r="H77" s="20">
        <f>H78+H79+H80</f>
        <v>1284.5</v>
      </c>
    </row>
    <row r="78" spans="1:8" ht="24" customHeight="1" x14ac:dyDescent="0.2">
      <c r="A78" s="82"/>
      <c r="B78" s="84"/>
      <c r="C78" s="108" t="s">
        <v>58</v>
      </c>
      <c r="D78" s="13" t="s">
        <v>25</v>
      </c>
      <c r="E78" s="13" t="s">
        <v>22</v>
      </c>
      <c r="F78" s="13" t="s">
        <v>39</v>
      </c>
      <c r="G78" s="13" t="s">
        <v>3</v>
      </c>
      <c r="H78" s="15">
        <v>357</v>
      </c>
    </row>
    <row r="79" spans="1:8" ht="24" customHeight="1" outlineLevel="1" x14ac:dyDescent="0.2">
      <c r="A79" s="81"/>
      <c r="B79" s="79"/>
      <c r="C79" s="111"/>
      <c r="D79" s="13" t="s">
        <v>27</v>
      </c>
      <c r="E79" s="13" t="s">
        <v>22</v>
      </c>
      <c r="F79" s="13" t="s">
        <v>39</v>
      </c>
      <c r="G79" s="13" t="s">
        <v>3</v>
      </c>
      <c r="H79" s="15">
        <v>190</v>
      </c>
    </row>
    <row r="80" spans="1:8" ht="24" customHeight="1" outlineLevel="1" thickBot="1" x14ac:dyDescent="0.25">
      <c r="A80" s="83"/>
      <c r="B80" s="85"/>
      <c r="C80" s="39" t="s">
        <v>52</v>
      </c>
      <c r="D80" s="21" t="s">
        <v>18</v>
      </c>
      <c r="E80" s="21" t="s">
        <v>1</v>
      </c>
      <c r="F80" s="21" t="s">
        <v>39</v>
      </c>
      <c r="G80" s="21" t="s">
        <v>3</v>
      </c>
      <c r="H80" s="22">
        <v>737.5</v>
      </c>
    </row>
    <row r="81" spans="1:8" ht="24" customHeight="1" x14ac:dyDescent="0.2">
      <c r="A81" s="80">
        <v>19</v>
      </c>
      <c r="B81" s="78" t="s">
        <v>109</v>
      </c>
      <c r="C81" s="37" t="s">
        <v>51</v>
      </c>
      <c r="D81" s="95"/>
      <c r="E81" s="95"/>
      <c r="F81" s="95"/>
      <c r="G81" s="95"/>
      <c r="H81" s="20">
        <f>H82+H83+H84+H85+H86+H87</f>
        <v>1795.3</v>
      </c>
    </row>
    <row r="82" spans="1:8" ht="24" customHeight="1" x14ac:dyDescent="0.2">
      <c r="A82" s="82"/>
      <c r="B82" s="84"/>
      <c r="C82" s="56" t="s">
        <v>75</v>
      </c>
      <c r="D82" s="55" t="s">
        <v>30</v>
      </c>
      <c r="E82" s="55" t="s">
        <v>10</v>
      </c>
      <c r="F82" s="13" t="s">
        <v>40</v>
      </c>
      <c r="G82" s="13" t="s">
        <v>3</v>
      </c>
      <c r="H82" s="44">
        <v>51</v>
      </c>
    </row>
    <row r="83" spans="1:8" ht="24" customHeight="1" x14ac:dyDescent="0.2">
      <c r="A83" s="82"/>
      <c r="B83" s="84"/>
      <c r="C83" s="105" t="s">
        <v>69</v>
      </c>
      <c r="D83" s="13" t="s">
        <v>34</v>
      </c>
      <c r="E83" s="13" t="s">
        <v>10</v>
      </c>
      <c r="F83" s="13" t="s">
        <v>40</v>
      </c>
      <c r="G83" s="13" t="s">
        <v>3</v>
      </c>
      <c r="H83" s="15">
        <v>99</v>
      </c>
    </row>
    <row r="84" spans="1:8" ht="24" customHeight="1" outlineLevel="1" x14ac:dyDescent="0.2">
      <c r="A84" s="81"/>
      <c r="B84" s="79"/>
      <c r="C84" s="106"/>
      <c r="D84" s="13" t="s">
        <v>34</v>
      </c>
      <c r="E84" s="13" t="s">
        <v>10</v>
      </c>
      <c r="F84" s="13" t="s">
        <v>40</v>
      </c>
      <c r="G84" s="13" t="s">
        <v>5</v>
      </c>
      <c r="H84" s="15">
        <v>40</v>
      </c>
    </row>
    <row r="85" spans="1:8" ht="24" customHeight="1" outlineLevel="1" x14ac:dyDescent="0.2">
      <c r="A85" s="81"/>
      <c r="B85" s="79"/>
      <c r="C85" s="108" t="s">
        <v>58</v>
      </c>
      <c r="D85" s="13" t="s">
        <v>23</v>
      </c>
      <c r="E85" s="13" t="s">
        <v>22</v>
      </c>
      <c r="F85" s="13" t="s">
        <v>40</v>
      </c>
      <c r="G85" s="13" t="s">
        <v>3</v>
      </c>
      <c r="H85" s="15">
        <v>708.9</v>
      </c>
    </row>
    <row r="86" spans="1:8" ht="24" customHeight="1" outlineLevel="1" x14ac:dyDescent="0.2">
      <c r="A86" s="81"/>
      <c r="B86" s="79"/>
      <c r="C86" s="111"/>
      <c r="D86" s="13" t="s">
        <v>25</v>
      </c>
      <c r="E86" s="13" t="s">
        <v>22</v>
      </c>
      <c r="F86" s="13" t="s">
        <v>40</v>
      </c>
      <c r="G86" s="13" t="s">
        <v>3</v>
      </c>
      <c r="H86" s="15">
        <v>881.4</v>
      </c>
    </row>
    <row r="87" spans="1:8" ht="24" customHeight="1" outlineLevel="1" thickBot="1" x14ac:dyDescent="0.25">
      <c r="A87" s="83"/>
      <c r="B87" s="85"/>
      <c r="C87" s="39" t="s">
        <v>52</v>
      </c>
      <c r="D87" s="21" t="s">
        <v>41</v>
      </c>
      <c r="E87" s="21" t="s">
        <v>1</v>
      </c>
      <c r="F87" s="21" t="s">
        <v>40</v>
      </c>
      <c r="G87" s="21" t="s">
        <v>3</v>
      </c>
      <c r="H87" s="22">
        <v>15</v>
      </c>
    </row>
    <row r="88" spans="1:8" ht="24.75" customHeight="1" x14ac:dyDescent="0.2">
      <c r="A88" s="80">
        <v>20</v>
      </c>
      <c r="B88" s="78" t="s">
        <v>110</v>
      </c>
      <c r="C88" s="37" t="s">
        <v>51</v>
      </c>
      <c r="D88" s="95"/>
      <c r="E88" s="95"/>
      <c r="F88" s="95"/>
      <c r="G88" s="95"/>
      <c r="H88" s="20">
        <f>H89+H90+H91+H92</f>
        <v>34953.9</v>
      </c>
    </row>
    <row r="89" spans="1:8" ht="25.5" customHeight="1" outlineLevel="1" x14ac:dyDescent="0.2">
      <c r="A89" s="81"/>
      <c r="B89" s="79"/>
      <c r="C89" s="14" t="s">
        <v>59</v>
      </c>
      <c r="D89" s="13" t="s">
        <v>37</v>
      </c>
      <c r="E89" s="13" t="s">
        <v>10</v>
      </c>
      <c r="F89" s="13" t="s">
        <v>42</v>
      </c>
      <c r="G89" s="13" t="s">
        <v>3</v>
      </c>
      <c r="H89" s="15">
        <v>210</v>
      </c>
    </row>
    <row r="90" spans="1:8" ht="32.25" customHeight="1" outlineLevel="1" x14ac:dyDescent="0.2">
      <c r="A90" s="81"/>
      <c r="B90" s="79"/>
      <c r="C90" s="108" t="s">
        <v>58</v>
      </c>
      <c r="D90" s="13" t="s">
        <v>23</v>
      </c>
      <c r="E90" s="13" t="s">
        <v>22</v>
      </c>
      <c r="F90" s="13" t="s">
        <v>42</v>
      </c>
      <c r="G90" s="13" t="s">
        <v>3</v>
      </c>
      <c r="H90" s="15">
        <v>21863.9</v>
      </c>
    </row>
    <row r="91" spans="1:8" ht="32.25" customHeight="1" outlineLevel="1" x14ac:dyDescent="0.2">
      <c r="A91" s="81"/>
      <c r="B91" s="79"/>
      <c r="C91" s="109"/>
      <c r="D91" s="13" t="s">
        <v>25</v>
      </c>
      <c r="E91" s="13" t="s">
        <v>22</v>
      </c>
      <c r="F91" s="13" t="s">
        <v>42</v>
      </c>
      <c r="G91" s="13" t="s">
        <v>3</v>
      </c>
      <c r="H91" s="15">
        <v>9746</v>
      </c>
    </row>
    <row r="92" spans="1:8" ht="32.25" customHeight="1" outlineLevel="1" thickBot="1" x14ac:dyDescent="0.25">
      <c r="A92" s="81"/>
      <c r="B92" s="79"/>
      <c r="C92" s="110"/>
      <c r="D92" s="13" t="s">
        <v>30</v>
      </c>
      <c r="E92" s="13" t="s">
        <v>22</v>
      </c>
      <c r="F92" s="13" t="s">
        <v>42</v>
      </c>
      <c r="G92" s="13" t="s">
        <v>3</v>
      </c>
      <c r="H92" s="15">
        <v>3134</v>
      </c>
    </row>
    <row r="93" spans="1:8" ht="29.25" customHeight="1" outlineLevel="1" x14ac:dyDescent="0.2">
      <c r="A93" s="96">
        <v>21</v>
      </c>
      <c r="B93" s="98" t="s">
        <v>111</v>
      </c>
      <c r="C93" s="37" t="s">
        <v>51</v>
      </c>
      <c r="D93" s="95"/>
      <c r="E93" s="95"/>
      <c r="F93" s="95"/>
      <c r="G93" s="95"/>
      <c r="H93" s="20">
        <f>H94+H95</f>
        <v>3613.2</v>
      </c>
    </row>
    <row r="94" spans="1:8" ht="29.25" customHeight="1" outlineLevel="1" x14ac:dyDescent="0.2">
      <c r="A94" s="97"/>
      <c r="B94" s="94"/>
      <c r="C94" s="41" t="s">
        <v>62</v>
      </c>
      <c r="D94" s="13" t="s">
        <v>63</v>
      </c>
      <c r="E94" s="13" t="s">
        <v>17</v>
      </c>
      <c r="F94" s="13" t="s">
        <v>64</v>
      </c>
      <c r="G94" s="13" t="s">
        <v>3</v>
      </c>
      <c r="H94" s="15">
        <v>533.20000000000005</v>
      </c>
    </row>
    <row r="95" spans="1:8" ht="29.25" customHeight="1" outlineLevel="1" thickBot="1" x14ac:dyDescent="0.25">
      <c r="A95" s="97"/>
      <c r="B95" s="94"/>
      <c r="C95" s="39" t="s">
        <v>52</v>
      </c>
      <c r="D95" s="23" t="s">
        <v>63</v>
      </c>
      <c r="E95" s="23" t="s">
        <v>1</v>
      </c>
      <c r="F95" s="23" t="s">
        <v>64</v>
      </c>
      <c r="G95" s="23" t="s">
        <v>3</v>
      </c>
      <c r="H95" s="24">
        <v>3080</v>
      </c>
    </row>
    <row r="96" spans="1:8" ht="28.5" customHeight="1" outlineLevel="1" x14ac:dyDescent="0.2">
      <c r="A96" s="99">
        <v>22</v>
      </c>
      <c r="B96" s="98" t="s">
        <v>112</v>
      </c>
      <c r="C96" s="37" t="s">
        <v>51</v>
      </c>
      <c r="D96" s="45"/>
      <c r="E96" s="46"/>
      <c r="F96" s="46"/>
      <c r="G96" s="47"/>
      <c r="H96" s="20">
        <f>H97</f>
        <v>1740</v>
      </c>
    </row>
    <row r="97" spans="1:8" ht="50.25" customHeight="1" outlineLevel="1" x14ac:dyDescent="0.2">
      <c r="A97" s="100"/>
      <c r="B97" s="84"/>
      <c r="C97" s="42" t="s">
        <v>69</v>
      </c>
      <c r="D97" s="49" t="s">
        <v>11</v>
      </c>
      <c r="E97" s="49" t="s">
        <v>10</v>
      </c>
      <c r="F97" s="49" t="s">
        <v>68</v>
      </c>
      <c r="G97" s="48"/>
      <c r="H97" s="19">
        <f>H98+H99+H100+H101+H102+H103</f>
        <v>1740</v>
      </c>
    </row>
    <row r="98" spans="1:8" ht="30.75" customHeight="1" outlineLevel="1" x14ac:dyDescent="0.2">
      <c r="A98" s="100"/>
      <c r="B98" s="102" t="s">
        <v>65</v>
      </c>
      <c r="C98" s="105" t="s">
        <v>69</v>
      </c>
      <c r="D98" s="43" t="s">
        <v>11</v>
      </c>
      <c r="E98" s="43" t="s">
        <v>10</v>
      </c>
      <c r="F98" s="43" t="s">
        <v>67</v>
      </c>
      <c r="G98" s="43" t="s">
        <v>12</v>
      </c>
      <c r="H98" s="44">
        <v>80</v>
      </c>
    </row>
    <row r="99" spans="1:8" ht="32.25" customHeight="1" outlineLevel="1" x14ac:dyDescent="0.2">
      <c r="A99" s="100"/>
      <c r="B99" s="103"/>
      <c r="C99" s="106"/>
      <c r="D99" s="43" t="s">
        <v>11</v>
      </c>
      <c r="E99" s="43" t="s">
        <v>10</v>
      </c>
      <c r="F99" s="43" t="s">
        <v>67</v>
      </c>
      <c r="G99" s="13" t="s">
        <v>3</v>
      </c>
      <c r="H99" s="15">
        <v>900</v>
      </c>
    </row>
    <row r="100" spans="1:8" ht="32.25" customHeight="1" outlineLevel="1" x14ac:dyDescent="0.2">
      <c r="A100" s="100"/>
      <c r="B100" s="102" t="s">
        <v>66</v>
      </c>
      <c r="C100" s="105" t="s">
        <v>69</v>
      </c>
      <c r="D100" s="43" t="s">
        <v>11</v>
      </c>
      <c r="E100" s="43" t="s">
        <v>10</v>
      </c>
      <c r="F100" s="43" t="s">
        <v>70</v>
      </c>
      <c r="G100" s="13" t="s">
        <v>12</v>
      </c>
      <c r="H100" s="15">
        <v>150</v>
      </c>
    </row>
    <row r="101" spans="1:8" ht="32.25" customHeight="1" outlineLevel="1" x14ac:dyDescent="0.2">
      <c r="A101" s="100"/>
      <c r="B101" s="103"/>
      <c r="C101" s="106"/>
      <c r="D101" s="43" t="s">
        <v>11</v>
      </c>
      <c r="E101" s="43" t="s">
        <v>10</v>
      </c>
      <c r="F101" s="53" t="s">
        <v>70</v>
      </c>
      <c r="G101" s="13" t="s">
        <v>3</v>
      </c>
      <c r="H101" s="15">
        <v>395</v>
      </c>
    </row>
    <row r="102" spans="1:8" ht="32.25" customHeight="1" outlineLevel="1" x14ac:dyDescent="0.2">
      <c r="A102" s="100"/>
      <c r="B102" s="102" t="s">
        <v>116</v>
      </c>
      <c r="C102" s="105" t="s">
        <v>69</v>
      </c>
      <c r="D102" s="43" t="s">
        <v>11</v>
      </c>
      <c r="E102" s="43" t="s">
        <v>10</v>
      </c>
      <c r="F102" s="43" t="s">
        <v>71</v>
      </c>
      <c r="G102" s="23" t="s">
        <v>12</v>
      </c>
      <c r="H102" s="24">
        <v>25</v>
      </c>
    </row>
    <row r="103" spans="1:8" ht="32.25" customHeight="1" outlineLevel="1" thickBot="1" x14ac:dyDescent="0.25">
      <c r="A103" s="101"/>
      <c r="B103" s="104"/>
      <c r="C103" s="107"/>
      <c r="D103" s="34" t="s">
        <v>11</v>
      </c>
      <c r="E103" s="34" t="s">
        <v>10</v>
      </c>
      <c r="F103" s="34" t="s">
        <v>71</v>
      </c>
      <c r="G103" s="21" t="s">
        <v>3</v>
      </c>
      <c r="H103" s="22">
        <v>190</v>
      </c>
    </row>
    <row r="104" spans="1:8" ht="16.5" thickBot="1" x14ac:dyDescent="0.3">
      <c r="A104" s="76" t="s">
        <v>60</v>
      </c>
      <c r="B104" s="77"/>
      <c r="C104" s="50"/>
      <c r="D104" s="51"/>
      <c r="E104" s="51"/>
      <c r="F104" s="51"/>
      <c r="G104" s="51"/>
      <c r="H104" s="52">
        <f>H13+H16+H19+H22+H25+H28+H33+H36+H38+H42+H46+H52+H56+H59+H62+H67+H74+H77+H81+H88+H93+H96</f>
        <v>230579.80000000002</v>
      </c>
    </row>
  </sheetData>
  <mergeCells count="95">
    <mergeCell ref="D33:G33"/>
    <mergeCell ref="B36:B37"/>
    <mergeCell ref="C57:C58"/>
    <mergeCell ref="C65:C66"/>
    <mergeCell ref="A59:A61"/>
    <mergeCell ref="D59:G59"/>
    <mergeCell ref="B59:B60"/>
    <mergeCell ref="F1:H1"/>
    <mergeCell ref="B56:B58"/>
    <mergeCell ref="A56:A58"/>
    <mergeCell ref="D56:G56"/>
    <mergeCell ref="D62:G62"/>
    <mergeCell ref="B62:B64"/>
    <mergeCell ref="A62:A66"/>
    <mergeCell ref="B13:B15"/>
    <mergeCell ref="D13:G13"/>
    <mergeCell ref="A13:A15"/>
    <mergeCell ref="A9:H9"/>
    <mergeCell ref="C2:H2"/>
    <mergeCell ref="C3:H3"/>
    <mergeCell ref="C4:H4"/>
    <mergeCell ref="C63:C64"/>
    <mergeCell ref="C5:H5"/>
    <mergeCell ref="D36:G36"/>
    <mergeCell ref="B16:B18"/>
    <mergeCell ref="B28:B30"/>
    <mergeCell ref="A28:A32"/>
    <mergeCell ref="D28:G28"/>
    <mergeCell ref="C29:C30"/>
    <mergeCell ref="A16:A18"/>
    <mergeCell ref="D16:G16"/>
    <mergeCell ref="A22:A24"/>
    <mergeCell ref="D22:G22"/>
    <mergeCell ref="B22:B24"/>
    <mergeCell ref="D25:G25"/>
    <mergeCell ref="A19:A21"/>
    <mergeCell ref="D19:G19"/>
    <mergeCell ref="C20:C21"/>
    <mergeCell ref="B31:B32"/>
    <mergeCell ref="D46:G46"/>
    <mergeCell ref="B52:B55"/>
    <mergeCell ref="D52:G52"/>
    <mergeCell ref="A52:A55"/>
    <mergeCell ref="A38:A41"/>
    <mergeCell ref="D38:G38"/>
    <mergeCell ref="D42:G42"/>
    <mergeCell ref="A42:A45"/>
    <mergeCell ref="C47:C51"/>
    <mergeCell ref="C53:C55"/>
    <mergeCell ref="B38:B40"/>
    <mergeCell ref="B42:B44"/>
    <mergeCell ref="C39:C40"/>
    <mergeCell ref="C43:C44"/>
    <mergeCell ref="D77:G77"/>
    <mergeCell ref="B81:B87"/>
    <mergeCell ref="D81:G81"/>
    <mergeCell ref="A67:A73"/>
    <mergeCell ref="D67:G67"/>
    <mergeCell ref="B74:B76"/>
    <mergeCell ref="D74:G74"/>
    <mergeCell ref="B67:B72"/>
    <mergeCell ref="C68:C70"/>
    <mergeCell ref="C71:C72"/>
    <mergeCell ref="C78:C79"/>
    <mergeCell ref="C83:C84"/>
    <mergeCell ref="C85:C86"/>
    <mergeCell ref="D88:G88"/>
    <mergeCell ref="D93:G93"/>
    <mergeCell ref="A93:A95"/>
    <mergeCell ref="B93:B95"/>
    <mergeCell ref="A96:A103"/>
    <mergeCell ref="B98:B99"/>
    <mergeCell ref="B100:B101"/>
    <mergeCell ref="B102:B103"/>
    <mergeCell ref="C98:C99"/>
    <mergeCell ref="C100:C101"/>
    <mergeCell ref="C102:C103"/>
    <mergeCell ref="B96:B97"/>
    <mergeCell ref="C90:C92"/>
    <mergeCell ref="C14:C15"/>
    <mergeCell ref="A104:B104"/>
    <mergeCell ref="B88:B92"/>
    <mergeCell ref="A88:A92"/>
    <mergeCell ref="A81:A87"/>
    <mergeCell ref="B77:B80"/>
    <mergeCell ref="A74:A76"/>
    <mergeCell ref="A77:A80"/>
    <mergeCell ref="B46:B51"/>
    <mergeCell ref="A46:A51"/>
    <mergeCell ref="B33:B34"/>
    <mergeCell ref="A33:A35"/>
    <mergeCell ref="A25:A27"/>
    <mergeCell ref="B25:B27"/>
    <mergeCell ref="B19:B21"/>
    <mergeCell ref="A36:A37"/>
  </mergeCells>
  <pageMargins left="0.74803149606299213" right="0" top="0.19685039370078741" bottom="0.19685039370078741" header="0.51181102362204722" footer="0.51181102362204722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BUDJ3</cp:lastModifiedBy>
  <cp:lastPrinted>2019-11-12T07:00:16Z</cp:lastPrinted>
  <dcterms:created xsi:type="dcterms:W3CDTF">2016-11-23T09:27:58Z</dcterms:created>
  <dcterms:modified xsi:type="dcterms:W3CDTF">2019-11-18T07:33:50Z</dcterms:modified>
</cp:coreProperties>
</file>